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Spanish_20210930\"/>
    </mc:Choice>
  </mc:AlternateContent>
  <xr:revisionPtr revIDLastSave="0" documentId="13_ncr:1_{1BF3E309-54DA-409A-A023-7C4293346C8C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Facultative Claim Bdx" sheetId="21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_xlnm.Print_Area" localSheetId="0">'Facultative Claim Bdx'!$A$1:$N$38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4" i="21" l="1"/>
  <c r="P24" i="21"/>
  <c r="V24" i="21" s="1"/>
  <c r="M24" i="21"/>
  <c r="Q23" i="21"/>
  <c r="R23" i="21" s="1"/>
  <c r="P23" i="21"/>
  <c r="V23" i="21" s="1"/>
  <c r="M23" i="21"/>
  <c r="T23" i="21" l="1"/>
  <c r="W23" i="21" s="1"/>
  <c r="R24" i="21"/>
  <c r="V26" i="21"/>
  <c r="T24" i="21"/>
  <c r="W24" i="21" s="1"/>
  <c r="W26" i="21" l="1"/>
</calcChain>
</file>

<file path=xl/sharedStrings.xml><?xml version="1.0" encoding="utf-8"?>
<sst xmlns="http://schemas.openxmlformats.org/spreadsheetml/2006/main" count="64" uniqueCount="56">
  <si>
    <t>Blume Assurance</t>
  </si>
  <si>
    <t>Réassurance Jardin</t>
  </si>
  <si>
    <t>Ref. Unique (LEI/DUNS)</t>
  </si>
  <si>
    <t>EUR</t>
  </si>
  <si>
    <t>S42319</t>
  </si>
  <si>
    <t>S67048</t>
  </si>
  <si>
    <t>Incendie</t>
  </si>
  <si>
    <t>01.07.2016 au 30.09.2016</t>
  </si>
  <si>
    <t>RS1009652</t>
  </si>
  <si>
    <t>Danone</t>
  </si>
  <si>
    <t>GFS.6985.5.9</t>
  </si>
  <si>
    <t>RS6985214</t>
  </si>
  <si>
    <t>Ferrero</t>
  </si>
  <si>
    <t>GFS.89687.5</t>
  </si>
  <si>
    <t>Usine Ferrero, Nantes</t>
  </si>
  <si>
    <t>Usine Danone, Arles</t>
  </si>
  <si>
    <t>Fields in Green: Message relevant: ACORD Version 2016-10</t>
  </si>
  <si>
    <t>Fecha de emisión</t>
  </si>
  <si>
    <t>Bordereau Siniestros Facultativo</t>
  </si>
  <si>
    <t>Cedente (nombre)</t>
  </si>
  <si>
    <t>Cedente (Código)</t>
  </si>
  <si>
    <t>Reasegurador (nombre)</t>
  </si>
  <si>
    <t>Reasegurador (código)</t>
  </si>
  <si>
    <t>Corredor (nombre)</t>
  </si>
  <si>
    <t>Corredor (código)</t>
  </si>
  <si>
    <t>Ramo</t>
  </si>
  <si>
    <t>Moneda</t>
  </si>
  <si>
    <t>Referencia contable</t>
  </si>
  <si>
    <t>Período contable</t>
  </si>
  <si>
    <t>Asegurado/Riesgo original</t>
  </si>
  <si>
    <t>Ref Reasegurador</t>
  </si>
  <si>
    <t>Nombre del siniestro</t>
  </si>
  <si>
    <t>Nº siniestro cedente</t>
  </si>
  <si>
    <t>Fecha del siniestro</t>
  </si>
  <si>
    <t>Situación del siniestro</t>
  </si>
  <si>
    <t>Fecha  de efecto</t>
  </si>
  <si>
    <t>in case of Liability claims - risk holder to be encrypted</t>
  </si>
  <si>
    <t>Abierto</t>
  </si>
  <si>
    <t>Fecha vencimiento</t>
  </si>
  <si>
    <t>Participación del Reasegurador</t>
  </si>
  <si>
    <t>Siniestros pagados</t>
  </si>
  <si>
    <t>Siniestros pendientes</t>
  </si>
  <si>
    <t>Informacion Póliza original</t>
  </si>
  <si>
    <t>Ref póliza original</t>
  </si>
  <si>
    <t>Informacion siniestro</t>
  </si>
  <si>
    <t>Desglose de los siniestros FGU antes de la retención (100%)</t>
  </si>
  <si>
    <t>Importe total siniestro</t>
  </si>
  <si>
    <t>limite indexado del contrato (100%)</t>
  </si>
  <si>
    <t>Prioridad indexada del contrato (100%)</t>
  </si>
  <si>
    <t>Importe a cargo del contrato (100%)</t>
  </si>
  <si>
    <t>Importes brutos</t>
  </si>
  <si>
    <t>Movimientos contables (100%)</t>
  </si>
  <si>
    <t>Siniestros pagados ya contabilizados</t>
  </si>
  <si>
    <t>importes siniestro a pagar</t>
  </si>
  <si>
    <t>Importe</t>
  </si>
  <si>
    <t>21 -  Claim Bordereau Facultative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</si>
</sst>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9" x14ac:knownFonts="1">
    <font>
      <sz val="11"/>
      <name val="SwissReSans"/>
    </font>
    <font>
      <sz val="10"/>
      <name val="SwissReSans"/>
      <family val="2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sz val="11"/>
      <name val="SwissReSans"/>
      <family val="2"/>
    </font>
    <font>
      <i/>
      <sz val="11"/>
      <name val="SwissReSans"/>
      <family val="2"/>
    </font>
    <font>
      <sz val="11"/>
      <name val="SwissReSans"/>
    </font>
    <font>
      <sz val="11"/>
      <color rgb="FFFF0000"/>
      <name val="SwissReSans"/>
      <family val="2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84">
    <xf numFmtId="0" fontId="0" fillId="0" borderId="0" xfId="0"/>
    <xf numFmtId="0" fontId="0" fillId="2" borderId="2" xfId="0" applyFill="1" applyBorder="1"/>
    <xf numFmtId="0" fontId="1" fillId="2" borderId="7" xfId="0" applyFont="1" applyFill="1" applyBorder="1"/>
    <xf numFmtId="0" fontId="0" fillId="2" borderId="3" xfId="0" applyFill="1" applyBorder="1" applyAlignment="1"/>
    <xf numFmtId="0" fontId="4" fillId="2" borderId="0" xfId="0" applyFont="1" applyFill="1" applyBorder="1" applyAlignment="1">
      <alignment horizontal="left"/>
    </xf>
    <xf numFmtId="0" fontId="0" fillId="2" borderId="0" xfId="0" applyFill="1" applyBorder="1"/>
    <xf numFmtId="0" fontId="1" fillId="2" borderId="4" xfId="0" applyFont="1" applyFill="1" applyBorder="1"/>
    <xf numFmtId="0" fontId="4" fillId="2" borderId="0" xfId="0" applyFont="1" applyFill="1" applyBorder="1"/>
    <xf numFmtId="0" fontId="0" fillId="2" borderId="4" xfId="0" applyFill="1" applyBorder="1"/>
    <xf numFmtId="14" fontId="4" fillId="2" borderId="6" xfId="0" applyNumberFormat="1" applyFont="1" applyFill="1" applyBorder="1" applyAlignment="1">
      <alignment horizontal="left"/>
    </xf>
    <xf numFmtId="14" fontId="0" fillId="2" borderId="8" xfId="0" applyNumberFormat="1" applyFill="1" applyBorder="1" applyAlignment="1">
      <alignment horizontal="left"/>
    </xf>
    <xf numFmtId="0" fontId="4" fillId="2" borderId="3" xfId="0" applyFont="1" applyFill="1" applyBorder="1" applyAlignment="1"/>
    <xf numFmtId="0" fontId="4" fillId="0" borderId="0" xfId="0" applyFont="1"/>
    <xf numFmtId="9" fontId="0" fillId="2" borderId="0" xfId="0" applyNumberFormat="1" applyFill="1" applyBorder="1" applyAlignment="1">
      <alignment horizontal="left"/>
    </xf>
    <xf numFmtId="0" fontId="4" fillId="2" borderId="5" xfId="0" applyFont="1" applyFill="1" applyBorder="1" applyAlignment="1"/>
    <xf numFmtId="3" fontId="4" fillId="2" borderId="0" xfId="0" applyNumberFormat="1" applyFont="1" applyFill="1" applyBorder="1" applyAlignment="1">
      <alignment horizontal="left"/>
    </xf>
    <xf numFmtId="0" fontId="2" fillId="0" borderId="0" xfId="0" applyFont="1"/>
    <xf numFmtId="0" fontId="4" fillId="2" borderId="4" xfId="0" applyFont="1" applyFill="1" applyBorder="1"/>
    <xf numFmtId="3" fontId="4" fillId="2" borderId="6" xfId="1" applyNumberFormat="1" applyFont="1" applyFill="1" applyBorder="1" applyAlignment="1">
      <alignment horizontal="left"/>
    </xf>
    <xf numFmtId="4" fontId="2" fillId="0" borderId="0" xfId="0" applyNumberFormat="1" applyFont="1"/>
    <xf numFmtId="0" fontId="0" fillId="0" borderId="0" xfId="0" applyFill="1"/>
    <xf numFmtId="0" fontId="1" fillId="0" borderId="0" xfId="0" applyFont="1" applyFill="1" applyBorder="1"/>
    <xf numFmtId="0" fontId="0" fillId="0" borderId="0" xfId="0" applyFill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14" fontId="4" fillId="0" borderId="0" xfId="0" applyNumberFormat="1" applyFont="1" applyFill="1" applyBorder="1" applyAlignment="1">
      <alignment horizontal="left"/>
    </xf>
    <xf numFmtId="14" fontId="0" fillId="0" borderId="0" xfId="0" applyNumberFormat="1" applyFill="1" applyBorder="1" applyAlignment="1">
      <alignment horizontal="left"/>
    </xf>
    <xf numFmtId="0" fontId="0" fillId="3" borderId="0" xfId="0" applyFill="1"/>
    <xf numFmtId="14" fontId="0" fillId="3" borderId="0" xfId="0" applyNumberFormat="1" applyFill="1"/>
    <xf numFmtId="0" fontId="0" fillId="3" borderId="2" xfId="0" applyFill="1" applyBorder="1" applyAlignment="1">
      <alignment horizontal="left"/>
    </xf>
    <xf numFmtId="0" fontId="4" fillId="3" borderId="0" xfId="0" applyFont="1" applyFill="1" applyBorder="1" applyAlignment="1">
      <alignment horizontal="left"/>
    </xf>
    <xf numFmtId="0" fontId="0" fillId="3" borderId="0" xfId="0" applyFill="1" applyBorder="1" applyAlignment="1">
      <alignment horizontal="left"/>
    </xf>
    <xf numFmtId="0" fontId="4" fillId="3" borderId="4" xfId="0" applyFont="1" applyFill="1" applyBorder="1"/>
    <xf numFmtId="0" fontId="4" fillId="3" borderId="4" xfId="0" applyFont="1" applyFill="1" applyBorder="1" applyAlignment="1">
      <alignment horizontal="left"/>
    </xf>
    <xf numFmtId="0" fontId="4" fillId="3" borderId="0" xfId="0" applyFont="1" applyFill="1"/>
    <xf numFmtId="0" fontId="4" fillId="3" borderId="0" xfId="0" applyFont="1" applyFill="1" applyAlignment="1">
      <alignment horizontal="left"/>
    </xf>
    <xf numFmtId="0" fontId="0" fillId="3" borderId="0" xfId="0" applyFill="1" applyAlignment="1"/>
    <xf numFmtId="14" fontId="0" fillId="3" borderId="0" xfId="0" applyNumberFormat="1" applyFill="1" applyAlignment="1">
      <alignment horizontal="left"/>
    </xf>
    <xf numFmtId="0" fontId="0" fillId="3" borderId="0" xfId="0" applyFont="1" applyFill="1" applyAlignment="1"/>
    <xf numFmtId="0" fontId="3" fillId="3" borderId="0" xfId="0" applyFont="1" applyFill="1"/>
    <xf numFmtId="0" fontId="0" fillId="3" borderId="4" xfId="0" applyFill="1" applyBorder="1" applyAlignment="1">
      <alignment horizontal="left"/>
    </xf>
    <xf numFmtId="0" fontId="0" fillId="3" borderId="0" xfId="0" applyFill="1" applyAlignment="1">
      <alignment horizontal="left"/>
    </xf>
    <xf numFmtId="0" fontId="0" fillId="3" borderId="1" xfId="0" applyFill="1" applyBorder="1"/>
    <xf numFmtId="0" fontId="0" fillId="3" borderId="3" xfId="0" applyFill="1" applyBorder="1"/>
    <xf numFmtId="0" fontId="4" fillId="2" borderId="0" xfId="0" applyFont="1" applyFill="1"/>
    <xf numFmtId="0" fontId="6" fillId="0" borderId="0" xfId="0" applyFont="1"/>
    <xf numFmtId="14" fontId="4" fillId="3" borderId="0" xfId="0" applyNumberFormat="1" applyFont="1" applyFill="1" applyAlignment="1">
      <alignment horizontal="left"/>
    </xf>
    <xf numFmtId="14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0" fontId="4" fillId="0" borderId="9" xfId="0" applyFont="1" applyFill="1" applyBorder="1"/>
    <xf numFmtId="0" fontId="4" fillId="0" borderId="10" xfId="0" applyFont="1" applyFill="1" applyBorder="1"/>
    <xf numFmtId="0" fontId="0" fillId="0" borderId="11" xfId="0" applyFill="1" applyBorder="1"/>
    <xf numFmtId="0" fontId="0" fillId="0" borderId="10" xfId="0" applyFill="1" applyBorder="1"/>
    <xf numFmtId="0" fontId="0" fillId="0" borderId="9" xfId="0" applyFill="1" applyBorder="1"/>
    <xf numFmtId="9" fontId="0" fillId="0" borderId="0" xfId="0" applyNumberFormat="1" applyFill="1" applyBorder="1" applyAlignment="1">
      <alignment horizontal="center"/>
    </xf>
    <xf numFmtId="9" fontId="4" fillId="0" borderId="0" xfId="0" applyNumberFormat="1" applyFont="1" applyFill="1" applyBorder="1" applyAlignment="1">
      <alignment horizontal="center"/>
    </xf>
    <xf numFmtId="0" fontId="8" fillId="0" borderId="0" xfId="0" applyFont="1" applyFill="1"/>
    <xf numFmtId="3" fontId="4" fillId="3" borderId="0" xfId="0" applyNumberFormat="1" applyFont="1" applyFill="1"/>
    <xf numFmtId="3" fontId="4" fillId="0" borderId="0" xfId="0" applyNumberFormat="1" applyFont="1"/>
    <xf numFmtId="9" fontId="4" fillId="3" borderId="0" xfId="2" applyFont="1" applyFill="1"/>
    <xf numFmtId="4" fontId="4" fillId="0" borderId="0" xfId="0" applyNumberFormat="1" applyFont="1" applyFill="1"/>
    <xf numFmtId="3" fontId="2" fillId="0" borderId="0" xfId="0" applyNumberFormat="1" applyFont="1"/>
    <xf numFmtId="0" fontId="4" fillId="3" borderId="12" xfId="0" applyFont="1" applyFill="1" applyBorder="1" applyAlignment="1">
      <alignment vertical="top" wrapText="1"/>
    </xf>
    <xf numFmtId="0" fontId="0" fillId="3" borderId="12" xfId="0" applyFill="1" applyBorder="1" applyAlignment="1">
      <alignment vertical="top" wrapText="1"/>
    </xf>
    <xf numFmtId="0" fontId="0" fillId="3" borderId="13" xfId="0" applyFill="1" applyBorder="1" applyAlignment="1">
      <alignment vertical="top" wrapText="1"/>
    </xf>
    <xf numFmtId="0" fontId="0" fillId="3" borderId="14" xfId="0" applyFill="1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4" fillId="3" borderId="14" xfId="0" applyFont="1" applyFill="1" applyBorder="1" applyAlignment="1">
      <alignment vertical="top" wrapText="1"/>
    </xf>
    <xf numFmtId="0" fontId="4" fillId="0" borderId="14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4" fontId="0" fillId="0" borderId="0" xfId="0" applyNumberFormat="1" applyFill="1" applyBorder="1"/>
    <xf numFmtId="9" fontId="0" fillId="0" borderId="0" xfId="0" applyNumberFormat="1" applyFill="1" applyBorder="1"/>
    <xf numFmtId="0" fontId="2" fillId="0" borderId="0" xfId="0" applyFont="1" applyFill="1" applyBorder="1"/>
    <xf numFmtId="4" fontId="2" fillId="0" borderId="0" xfId="0" applyNumberFormat="1" applyFont="1" applyFill="1" applyBorder="1"/>
    <xf numFmtId="0" fontId="0" fillId="0" borderId="13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4" xfId="0" applyBorder="1" applyAlignment="1">
      <alignment horizontal="left"/>
    </xf>
    <xf numFmtId="0" fontId="4" fillId="0" borderId="13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0" fontId="4" fillId="0" borderId="14" xfId="0" applyFont="1" applyFill="1" applyBorder="1" applyAlignment="1">
      <alignment horizontal="left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56"/>
  <sheetViews>
    <sheetView tabSelected="1" zoomScale="80" zoomScaleNormal="80" workbookViewId="0">
      <selection activeCell="H9" sqref="H9"/>
    </sheetView>
  </sheetViews>
  <sheetFormatPr defaultColWidth="9" defaultRowHeight="14.25" x14ac:dyDescent="0.2"/>
  <cols>
    <col min="1" max="1" width="26.6640625" customWidth="1"/>
    <col min="2" max="2" width="24.44140625" customWidth="1"/>
    <col min="3" max="3" width="22.109375" customWidth="1"/>
    <col min="4" max="4" width="23.33203125" bestFit="1" customWidth="1"/>
    <col min="5" max="5" width="15.33203125" bestFit="1" customWidth="1"/>
    <col min="6" max="6" width="17.44140625" bestFit="1" customWidth="1"/>
    <col min="7" max="7" width="19.21875" bestFit="1" customWidth="1"/>
    <col min="8" max="8" width="13.33203125" customWidth="1"/>
    <col min="9" max="9" width="7.44140625" bestFit="1" customWidth="1"/>
    <col min="10" max="10" width="14.109375" customWidth="1"/>
    <col min="11" max="13" width="18.77734375" customWidth="1"/>
    <col min="14" max="15" width="23.6640625" customWidth="1"/>
    <col min="16" max="16" width="18.6640625" customWidth="1"/>
    <col min="17" max="17" width="17.6640625" bestFit="1" customWidth="1"/>
    <col min="18" max="18" width="14.88671875" bestFit="1" customWidth="1"/>
    <col min="19" max="19" width="20.44140625" customWidth="1"/>
    <col min="20" max="20" width="15.33203125" customWidth="1"/>
    <col min="21" max="21" width="12.88671875" bestFit="1" customWidth="1"/>
    <col min="22" max="22" width="12.33203125" bestFit="1" customWidth="1"/>
    <col min="23" max="23" width="13.77734375" bestFit="1" customWidth="1"/>
  </cols>
  <sheetData>
    <row r="1" spans="1:9" ht="14.45" customHeight="1" x14ac:dyDescent="0.2"/>
    <row r="2" spans="1:9" x14ac:dyDescent="0.2">
      <c r="A2" s="16" t="s">
        <v>55</v>
      </c>
    </row>
    <row r="3" spans="1:9" x14ac:dyDescent="0.2">
      <c r="D3" s="27" t="s">
        <v>17</v>
      </c>
      <c r="I3" s="22"/>
    </row>
    <row r="4" spans="1:9" x14ac:dyDescent="0.2">
      <c r="D4" s="28">
        <v>42658</v>
      </c>
      <c r="I4" s="47"/>
    </row>
    <row r="5" spans="1:9" ht="19.5" x14ac:dyDescent="0.25">
      <c r="B5" s="39" t="s">
        <v>18</v>
      </c>
      <c r="C5" s="27"/>
      <c r="I5" s="22"/>
    </row>
    <row r="6" spans="1:9" ht="15" thickBot="1" x14ac:dyDescent="0.25">
      <c r="F6" s="20"/>
      <c r="G6" s="20"/>
      <c r="H6" s="20"/>
      <c r="I6" s="22"/>
    </row>
    <row r="7" spans="1:9" x14ac:dyDescent="0.2">
      <c r="A7" s="42" t="s">
        <v>19</v>
      </c>
      <c r="B7" s="29" t="s">
        <v>0</v>
      </c>
      <c r="C7" s="1"/>
      <c r="D7" s="2"/>
      <c r="F7" s="21"/>
      <c r="G7" s="21"/>
      <c r="H7" s="21"/>
      <c r="I7" s="21"/>
    </row>
    <row r="8" spans="1:9" x14ac:dyDescent="0.2">
      <c r="A8" s="43" t="s">
        <v>20</v>
      </c>
      <c r="B8" s="30" t="s">
        <v>2</v>
      </c>
      <c r="C8" s="5"/>
      <c r="D8" s="6"/>
      <c r="F8" s="21"/>
      <c r="G8" s="21"/>
      <c r="H8" s="21"/>
      <c r="I8" s="21"/>
    </row>
    <row r="9" spans="1:9" x14ac:dyDescent="0.2">
      <c r="A9" s="43" t="s">
        <v>21</v>
      </c>
      <c r="B9" s="31" t="s">
        <v>1</v>
      </c>
      <c r="C9" s="13"/>
      <c r="D9" s="8"/>
      <c r="F9" s="22"/>
      <c r="G9" s="22"/>
      <c r="H9" s="22"/>
      <c r="I9" s="22"/>
    </row>
    <row r="10" spans="1:9" x14ac:dyDescent="0.2">
      <c r="A10" s="43" t="s">
        <v>22</v>
      </c>
      <c r="B10" s="30" t="s">
        <v>2</v>
      </c>
      <c r="C10" s="5"/>
      <c r="D10" s="8"/>
      <c r="F10" s="22"/>
      <c r="G10" s="22"/>
      <c r="H10" s="22"/>
      <c r="I10" s="22"/>
    </row>
    <row r="11" spans="1:9" x14ac:dyDescent="0.2">
      <c r="A11" s="43" t="s">
        <v>23</v>
      </c>
      <c r="B11" s="31"/>
      <c r="C11" s="34" t="s">
        <v>26</v>
      </c>
      <c r="D11" s="32" t="s">
        <v>3</v>
      </c>
      <c r="F11" s="23"/>
      <c r="G11" s="23"/>
      <c r="H11" s="23"/>
      <c r="I11" s="23"/>
    </row>
    <row r="12" spans="1:9" x14ac:dyDescent="0.2">
      <c r="A12" s="43" t="s">
        <v>24</v>
      </c>
      <c r="B12" s="31"/>
      <c r="C12" s="41" t="s">
        <v>27</v>
      </c>
      <c r="D12" s="40">
        <v>98747</v>
      </c>
      <c r="F12" s="22"/>
      <c r="G12" s="22"/>
      <c r="H12" s="22"/>
      <c r="I12" s="48"/>
    </row>
    <row r="13" spans="1:9" x14ac:dyDescent="0.2">
      <c r="A13" s="3"/>
      <c r="B13" s="4"/>
      <c r="C13" s="44"/>
      <c r="D13" s="17"/>
      <c r="F13" s="23"/>
      <c r="G13" s="23"/>
      <c r="H13" s="23"/>
      <c r="I13" s="23"/>
    </row>
    <row r="14" spans="1:9" x14ac:dyDescent="0.2">
      <c r="A14" s="3" t="s">
        <v>25</v>
      </c>
      <c r="B14" s="4" t="s">
        <v>6</v>
      </c>
      <c r="C14" s="41" t="s">
        <v>28</v>
      </c>
      <c r="D14" s="33" t="s">
        <v>7</v>
      </c>
      <c r="F14" s="24"/>
      <c r="G14" s="24"/>
      <c r="H14" s="24"/>
      <c r="I14" s="24"/>
    </row>
    <row r="15" spans="1:9" ht="14.25" customHeight="1" x14ac:dyDescent="0.2">
      <c r="A15" s="11"/>
      <c r="B15" s="15"/>
      <c r="C15" s="7"/>
      <c r="D15" s="17"/>
      <c r="F15" s="25"/>
      <c r="G15" s="25"/>
      <c r="H15" s="25"/>
      <c r="I15" s="23"/>
    </row>
    <row r="16" spans="1:9" ht="14.25" customHeight="1" x14ac:dyDescent="0.2">
      <c r="A16" s="11"/>
      <c r="B16" s="15"/>
      <c r="C16" s="7"/>
      <c r="D16" s="17"/>
      <c r="F16" s="25"/>
      <c r="G16" s="25"/>
      <c r="H16" s="25"/>
      <c r="I16" s="23"/>
    </row>
    <row r="17" spans="1:23" ht="15" customHeight="1" thickBot="1" x14ac:dyDescent="0.25">
      <c r="A17" s="14"/>
      <c r="B17" s="18"/>
      <c r="C17" s="9"/>
      <c r="D17" s="10"/>
      <c r="F17" s="26"/>
      <c r="G17" s="26"/>
      <c r="H17" s="26"/>
      <c r="I17" s="26"/>
    </row>
    <row r="18" spans="1:23" ht="14.25" customHeight="1" x14ac:dyDescent="0.2">
      <c r="F18" s="20"/>
      <c r="G18" s="20"/>
      <c r="H18" s="20"/>
    </row>
    <row r="19" spans="1:23" x14ac:dyDescent="0.2">
      <c r="F19" s="20"/>
      <c r="G19" s="20"/>
      <c r="H19" s="20"/>
    </row>
    <row r="20" spans="1:23" x14ac:dyDescent="0.2">
      <c r="A20" s="78" t="s">
        <v>42</v>
      </c>
      <c r="B20" s="79"/>
      <c r="C20" s="79"/>
      <c r="D20" s="79"/>
      <c r="E20" s="80"/>
      <c r="F20" s="78" t="s">
        <v>44</v>
      </c>
      <c r="G20" s="79"/>
      <c r="H20" s="79"/>
      <c r="I20" s="79"/>
      <c r="J20" s="80"/>
      <c r="K20" s="81" t="s">
        <v>45</v>
      </c>
      <c r="L20" s="82"/>
      <c r="M20" s="83"/>
      <c r="N20" s="49"/>
      <c r="O20" s="50"/>
      <c r="P20" s="49" t="s">
        <v>49</v>
      </c>
      <c r="Q20" s="51"/>
      <c r="R20" s="52"/>
      <c r="S20" s="53" t="s">
        <v>51</v>
      </c>
      <c r="T20" s="52"/>
      <c r="U20" s="22"/>
      <c r="V20" s="54"/>
      <c r="W20" s="55"/>
    </row>
    <row r="21" spans="1:23" s="70" customFormat="1" ht="42.75" x14ac:dyDescent="0.2">
      <c r="A21" s="62" t="s">
        <v>43</v>
      </c>
      <c r="B21" s="62" t="s">
        <v>29</v>
      </c>
      <c r="C21" s="63" t="s">
        <v>30</v>
      </c>
      <c r="D21" s="63" t="s">
        <v>35</v>
      </c>
      <c r="E21" s="63" t="s">
        <v>38</v>
      </c>
      <c r="F21" s="62" t="s">
        <v>31</v>
      </c>
      <c r="G21" s="62" t="s">
        <v>33</v>
      </c>
      <c r="H21" s="62" t="s">
        <v>32</v>
      </c>
      <c r="I21" s="62" t="s">
        <v>25</v>
      </c>
      <c r="J21" s="62" t="s">
        <v>34</v>
      </c>
      <c r="K21" s="64" t="s">
        <v>40</v>
      </c>
      <c r="L21" s="62" t="s">
        <v>41</v>
      </c>
      <c r="M21" s="65" t="s">
        <v>46</v>
      </c>
      <c r="N21" s="64" t="s">
        <v>47</v>
      </c>
      <c r="O21" s="65" t="s">
        <v>48</v>
      </c>
      <c r="P21" s="66" t="s">
        <v>40</v>
      </c>
      <c r="Q21" s="63" t="s">
        <v>41</v>
      </c>
      <c r="R21" s="67" t="s">
        <v>50</v>
      </c>
      <c r="S21" s="64" t="s">
        <v>52</v>
      </c>
      <c r="T21" s="65" t="s">
        <v>53</v>
      </c>
      <c r="U21" s="68" t="s">
        <v>39</v>
      </c>
      <c r="V21" s="65" t="s">
        <v>54</v>
      </c>
      <c r="W21" s="69" t="s">
        <v>41</v>
      </c>
    </row>
    <row r="22" spans="1:23" x14ac:dyDescent="0.2">
      <c r="V22" s="12"/>
      <c r="W22" s="56"/>
    </row>
    <row r="23" spans="1:23" x14ac:dyDescent="0.2">
      <c r="A23" s="34" t="s">
        <v>8</v>
      </c>
      <c r="B23" s="27" t="s">
        <v>9</v>
      </c>
      <c r="C23" s="34" t="s">
        <v>10</v>
      </c>
      <c r="D23" s="28">
        <v>42536</v>
      </c>
      <c r="E23" s="28">
        <v>42900</v>
      </c>
      <c r="F23" s="35" t="s">
        <v>15</v>
      </c>
      <c r="G23" s="37">
        <v>42552</v>
      </c>
      <c r="H23" s="36" t="s">
        <v>4</v>
      </c>
      <c r="I23" s="35" t="s">
        <v>6</v>
      </c>
      <c r="J23" s="46" t="s">
        <v>37</v>
      </c>
      <c r="K23" s="57">
        <v>180000</v>
      </c>
      <c r="L23" s="57">
        <v>120000</v>
      </c>
      <c r="M23" s="57">
        <f>SUM(K23:L23)</f>
        <v>300000</v>
      </c>
      <c r="N23" s="57">
        <v>0</v>
      </c>
      <c r="O23" s="57">
        <v>0</v>
      </c>
      <c r="P23" s="58">
        <f>K23-O23</f>
        <v>180000</v>
      </c>
      <c r="Q23" s="57">
        <f>L23-O23</f>
        <v>120000</v>
      </c>
      <c r="R23" s="58">
        <f>Q23+P23</f>
        <v>300000</v>
      </c>
      <c r="S23" s="57">
        <v>0</v>
      </c>
      <c r="T23" s="57">
        <f>Q23</f>
        <v>120000</v>
      </c>
      <c r="U23" s="59">
        <v>0.3</v>
      </c>
      <c r="V23" s="57">
        <f>U23*(P23-S23)</f>
        <v>54000</v>
      </c>
      <c r="W23" s="60">
        <f>U23*T23</f>
        <v>36000</v>
      </c>
    </row>
    <row r="24" spans="1:23" x14ac:dyDescent="0.2">
      <c r="A24" s="34" t="s">
        <v>11</v>
      </c>
      <c r="B24" s="34" t="s">
        <v>12</v>
      </c>
      <c r="C24" s="34" t="s">
        <v>13</v>
      </c>
      <c r="D24" s="28">
        <v>42370</v>
      </c>
      <c r="E24" s="28">
        <v>42735</v>
      </c>
      <c r="F24" s="35" t="s">
        <v>14</v>
      </c>
      <c r="G24" s="37">
        <v>42642</v>
      </c>
      <c r="H24" s="38" t="s">
        <v>5</v>
      </c>
      <c r="I24" s="35" t="s">
        <v>6</v>
      </c>
      <c r="J24" s="46" t="s">
        <v>37</v>
      </c>
      <c r="K24" s="57">
        <v>1120000</v>
      </c>
      <c r="L24" s="57">
        <v>362500</v>
      </c>
      <c r="M24" s="57">
        <f>SUM(K24:L24)</f>
        <v>1482500</v>
      </c>
      <c r="N24" s="57">
        <v>2000000</v>
      </c>
      <c r="O24" s="57">
        <v>1000000</v>
      </c>
      <c r="P24" s="58">
        <f>K24-O24</f>
        <v>120000</v>
      </c>
      <c r="Q24" s="57">
        <f>L24-O25</f>
        <v>362500</v>
      </c>
      <c r="R24" s="58">
        <f t="shared" ref="R24" si="0">Q24+P24</f>
        <v>482500</v>
      </c>
      <c r="S24" s="57">
        <v>0</v>
      </c>
      <c r="T24" s="57">
        <f>Q24</f>
        <v>362500</v>
      </c>
      <c r="U24" s="59">
        <v>0.15</v>
      </c>
      <c r="V24" s="57">
        <f>U24*(P24-S24)</f>
        <v>18000</v>
      </c>
      <c r="W24" s="60">
        <f>U24*T24</f>
        <v>54375</v>
      </c>
    </row>
    <row r="26" spans="1:23" x14ac:dyDescent="0.2">
      <c r="B26" s="45" t="s">
        <v>36</v>
      </c>
      <c r="V26" s="61">
        <f>SUM(V23:V25)</f>
        <v>72000</v>
      </c>
      <c r="W26" s="19">
        <f>SUM(W23:W25)</f>
        <v>90375</v>
      </c>
    </row>
    <row r="30" spans="1:23" x14ac:dyDescent="0.2">
      <c r="B30" s="12"/>
    </row>
    <row r="31" spans="1:23" x14ac:dyDescent="0.2">
      <c r="A31" s="34" t="s">
        <v>16</v>
      </c>
      <c r="B31" s="41"/>
      <c r="C31" s="27"/>
    </row>
    <row r="37" spans="11:15" x14ac:dyDescent="0.2">
      <c r="K37" s="22"/>
      <c r="L37" s="22"/>
      <c r="M37" s="22"/>
      <c r="N37" s="22"/>
      <c r="O37" s="22"/>
    </row>
    <row r="38" spans="11:15" x14ac:dyDescent="0.2">
      <c r="K38" s="22"/>
      <c r="L38" s="22"/>
      <c r="M38" s="22"/>
      <c r="N38" s="22"/>
      <c r="O38" s="22"/>
    </row>
    <row r="39" spans="11:15" x14ac:dyDescent="0.2">
      <c r="K39" s="22"/>
      <c r="L39" s="22"/>
      <c r="M39" s="22"/>
      <c r="N39" s="22"/>
      <c r="O39" s="22"/>
    </row>
    <row r="40" spans="11:15" x14ac:dyDescent="0.2">
      <c r="K40" s="22"/>
      <c r="L40" s="22"/>
      <c r="M40" s="22"/>
      <c r="N40" s="22"/>
      <c r="O40" s="22"/>
    </row>
    <row r="41" spans="11:15" x14ac:dyDescent="0.2">
      <c r="K41" s="22"/>
      <c r="L41" s="22"/>
      <c r="M41" s="22"/>
      <c r="N41" s="22"/>
      <c r="O41" s="22"/>
    </row>
    <row r="42" spans="11:15" x14ac:dyDescent="0.2">
      <c r="K42" s="22"/>
      <c r="L42" s="22"/>
      <c r="M42" s="71"/>
      <c r="N42" s="72"/>
      <c r="O42" s="72"/>
    </row>
    <row r="43" spans="11:15" x14ac:dyDescent="0.2">
      <c r="K43" s="73"/>
      <c r="L43" s="22"/>
      <c r="M43" s="23"/>
      <c r="N43" s="23"/>
      <c r="O43" s="22"/>
    </row>
    <row r="44" spans="11:15" x14ac:dyDescent="0.2">
      <c r="K44" s="23"/>
      <c r="L44" s="23"/>
      <c r="M44" s="23"/>
      <c r="N44" s="23"/>
      <c r="O44" s="23"/>
    </row>
    <row r="45" spans="11:15" x14ac:dyDescent="0.2">
      <c r="K45" s="74"/>
      <c r="L45" s="74"/>
      <c r="M45" s="75"/>
      <c r="N45" s="74"/>
      <c r="O45" s="74"/>
    </row>
    <row r="46" spans="11:15" x14ac:dyDescent="0.2">
      <c r="K46" s="74"/>
      <c r="L46" s="74"/>
      <c r="M46" s="75"/>
      <c r="N46" s="74"/>
      <c r="O46" s="74"/>
    </row>
    <row r="47" spans="11:15" x14ac:dyDescent="0.2">
      <c r="K47" s="22"/>
      <c r="L47" s="22"/>
      <c r="M47" s="22"/>
      <c r="N47" s="22"/>
      <c r="O47" s="22"/>
    </row>
    <row r="48" spans="11:15" x14ac:dyDescent="0.2">
      <c r="K48" s="22"/>
      <c r="L48" s="22"/>
      <c r="M48" s="76"/>
      <c r="N48" s="77"/>
      <c r="O48" s="77"/>
    </row>
    <row r="49" spans="11:15" x14ac:dyDescent="0.2">
      <c r="K49" s="22"/>
      <c r="L49" s="22"/>
      <c r="M49" s="22"/>
      <c r="N49" s="22"/>
      <c r="O49" s="22"/>
    </row>
    <row r="50" spans="11:15" x14ac:dyDescent="0.2">
      <c r="K50" s="22"/>
      <c r="L50" s="22"/>
      <c r="M50" s="22"/>
      <c r="N50" s="22"/>
      <c r="O50" s="22"/>
    </row>
    <row r="51" spans="11:15" x14ac:dyDescent="0.2">
      <c r="K51" s="22"/>
      <c r="L51" s="22"/>
      <c r="M51" s="22"/>
      <c r="N51" s="22"/>
      <c r="O51" s="22"/>
    </row>
    <row r="52" spans="11:15" x14ac:dyDescent="0.2">
      <c r="K52" s="22"/>
      <c r="L52" s="22"/>
      <c r="M52" s="22"/>
      <c r="N52" s="22"/>
      <c r="O52" s="22"/>
    </row>
    <row r="53" spans="11:15" x14ac:dyDescent="0.2">
      <c r="K53" s="22"/>
      <c r="L53" s="22"/>
      <c r="M53" s="22"/>
      <c r="N53" s="22"/>
      <c r="O53" s="22"/>
    </row>
    <row r="54" spans="11:15" x14ac:dyDescent="0.2">
      <c r="K54" s="22"/>
      <c r="L54" s="22"/>
      <c r="M54" s="22"/>
      <c r="N54" s="22"/>
      <c r="O54" s="22"/>
    </row>
    <row r="55" spans="11:15" x14ac:dyDescent="0.2">
      <c r="K55" s="22"/>
      <c r="L55" s="22"/>
      <c r="M55" s="22"/>
      <c r="N55" s="22"/>
      <c r="O55" s="22"/>
    </row>
    <row r="56" spans="11:15" x14ac:dyDescent="0.2">
      <c r="K56" s="22"/>
      <c r="L56" s="22"/>
      <c r="M56" s="22"/>
      <c r="N56" s="22"/>
      <c r="O56" s="22"/>
    </row>
  </sheetData>
  <mergeCells count="3">
    <mergeCell ref="A20:E20"/>
    <mergeCell ref="F20:J20"/>
    <mergeCell ref="K20:M20"/>
  </mergeCells>
  <pageMargins left="0.7" right="0.7" top="0.75" bottom="0.75" header="0.3" footer="0.3"/>
  <pageSetup paperSize="8" scale="5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Props1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E3EC9E3-15B0-48B6-B601-91E0EA3DD168}">
  <ds:schemaRefs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d6b3294d-d0ac-402f-8738-58b01d6ec124"/>
    <ds:schemaRef ds:uri="http://schemas.openxmlformats.org/package/2006/metadata/core-properties"/>
    <ds:schemaRef ds:uri="147cc774-c882-4083-a59a-a91696afb8dd"/>
    <ds:schemaRef ds:uri="http://purl.org/dc/dcmitype/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Facultative Claim Bdx</vt:lpstr>
      <vt:lpstr>'Facultative Claim Bdx'!Print_Area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2018-01-15T17:23:29Z</cp:lastPrinted>
  <dcterms:created xsi:type="dcterms:W3CDTF">2007-10-18T17:03:45Z</dcterms:created>
  <dcterms:modified xsi:type="dcterms:W3CDTF">2021-10-06T09:58:27Z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2021-10-06T09:58:27Z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